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Лист1!$A$1:$F$53</definedName>
  </definedNames>
  <calcPr calcId="125725"/>
</workbook>
</file>

<file path=xl/calcChain.xml><?xml version="1.0" encoding="utf-8"?>
<calcChain xmlns="http://schemas.openxmlformats.org/spreadsheetml/2006/main">
  <c r="F51" i="1"/>
  <c r="E51"/>
  <c r="D51"/>
  <c r="F50"/>
  <c r="E50"/>
  <c r="D50"/>
  <c r="F48"/>
  <c r="E48"/>
  <c r="D48"/>
  <c r="F47"/>
  <c r="E47"/>
  <c r="D47"/>
  <c r="F46"/>
  <c r="E46"/>
  <c r="D46"/>
  <c r="F44"/>
  <c r="E44"/>
  <c r="F43"/>
  <c r="E43"/>
  <c r="D43"/>
  <c r="F42"/>
  <c r="E42"/>
  <c r="D42"/>
  <c r="D38"/>
  <c r="D36"/>
  <c r="F35"/>
  <c r="E35"/>
  <c r="D35"/>
  <c r="F33"/>
  <c r="E33"/>
  <c r="D33"/>
  <c r="F32"/>
  <c r="E32"/>
  <c r="D32"/>
  <c r="D31" s="1"/>
  <c r="F31"/>
  <c r="E31"/>
  <c r="F29"/>
  <c r="E29"/>
  <c r="D29"/>
  <c r="D28" s="1"/>
  <c r="D27" s="1"/>
  <c r="F28"/>
  <c r="E28"/>
  <c r="F27"/>
  <c r="E27"/>
  <c r="F26"/>
  <c r="F53" s="1"/>
  <c r="E26"/>
  <c r="E53" s="1"/>
  <c r="F24"/>
  <c r="E24"/>
  <c r="D24"/>
  <c r="F22"/>
  <c r="E22"/>
  <c r="D22"/>
  <c r="F21"/>
  <c r="E21"/>
  <c r="D21"/>
  <c r="F20"/>
  <c r="E20"/>
  <c r="D20"/>
  <c r="F18"/>
  <c r="E18"/>
  <c r="D18"/>
  <c r="F16"/>
  <c r="E16"/>
  <c r="D16"/>
  <c r="F15"/>
  <c r="E15"/>
  <c r="D26" l="1"/>
  <c r="D53" s="1"/>
</calcChain>
</file>

<file path=xl/sharedStrings.xml><?xml version="1.0" encoding="utf-8"?>
<sst xmlns="http://schemas.openxmlformats.org/spreadsheetml/2006/main" count="132" uniqueCount="128">
  <si>
    <t>Приложение  1</t>
  </si>
  <si>
    <t>к Решению Абанского районного Совета депутатов</t>
  </si>
  <si>
    <t>10.12.2024 № 5-40Р</t>
  </si>
  <si>
    <t>Источники внутреннего финансирования дефицита районного бюджета в 2025 году и плановом периоде 2026 -2027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</si>
  <si>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</si>
  <si>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</si>
  <si>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</si>
  <si>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</si>
  <si>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</si>
  <si>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2025 год</t>
  </si>
  <si>
    <t>2026 год</t>
  </si>
  <si>
    <t>2027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</si>
  <si>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</si>
  <si>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</si>
  <si>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</si>
  <si>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</si>
  <si>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</si>
  <si>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</si>
  <si>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</si>
  <si>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</si>
  <si>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</si>
  <si>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</si>
  <si>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</si>
  <si>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</si>
  <si>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</si>
  <si>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</si>
  <si>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</si>
  <si>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</si>
  <si>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</si>
  <si>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</si>
  <si>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</si>
  <si>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</si>
  <si>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</si>
  <si>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</si>
  <si>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</si>
  <si>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</si>
  <si>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</si>
  <si>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</si>
  <si>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</si>
  <si>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</si>
  <si>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</si>
  <si>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</si>
  <si>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</si>
  <si>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</si>
  <si>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</si>
  <si>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</si>
  <si>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</si>
  <si>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</si>
  <si>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</si>
  <si>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</si>
  <si>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</si>
  <si>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</si>
  <si>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</si>
  <si>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</si>
  <si>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</si>
  <si>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</si>
  <si>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</si>
  <si>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</si>
  <si>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</si>
  <si>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</si>
  <si>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</si>
  <si>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</si>
  <si>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</si>
  <si>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</si>
  <si>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</si>
  <si>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</si>
  <si>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</si>
  <si>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</si>
  <si>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</si>
  <si>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</si>
  <si>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</si>
  <si>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</si>
  <si>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</si>
  <si>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</si>
  <si>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</si>
  <si>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</si>
  <si>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</si>
  <si>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</si>
  <si>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</si>
  <si>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</si>
  <si>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</si>
  <si>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</si>
  <si>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</si>
  <si>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</si>
  <si>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</si>
  <si>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</si>
  <si>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</si>
  <si>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</si>
  <si>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</si>
  <si>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</si>
  <si>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</si>
  <si>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</si>
  <si>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</si>
  <si>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</si>
  <si>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</si>
  <si>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</si>
  <si>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</si>
  <si>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</si>
  <si>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</si>
  <si>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</si>
  <si>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</si>
  <si>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</si>
  <si>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</si>
  <si>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</si>
  <si>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</si>
  <si>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</si>
  <si>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</si>
  <si>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</si>
  <si>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</si>
  <si>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</si>
  <si>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</si>
  <si>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</si>
  <si>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</si>
  <si>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</si>
  <si>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</si>
  <si>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</si>
  <si>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</si>
  <si>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</si>
  <si>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</si>
  <si>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</si>
  <si>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</si>
  <si>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</si>
  <si>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</si>
  <si>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</si>
  <si>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</si>
  <si>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</si>
  <si>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</si>
  <si>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от 20.02.2025 № 6-47Р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</si>
</sst>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0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64" fontId="1" fillId="2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zoomScaleNormal="100" workbookViewId="0">
      <selection activeCell="A9" sqref="A9:H9"/>
    </sheetView>
  </sheetViews>
  <sheetFormatPr defaultRowHeight="16.5"/>
  <cols>
    <col min="1" max="1" width="7.85546875" style="1" customWidth="1"/>
    <col min="2" max="2" width="32.28515625" style="2" customWidth="1"/>
    <col min="3" max="3" width="37.5703125" style="3" customWidth="1"/>
    <col min="4" max="4" width="14.140625" style="4" customWidth="1"/>
    <col min="5" max="5" width="15" style="5" customWidth="1"/>
    <col min="6" max="6" width="13.85546875" style="4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42" t="s">
        <v>0</v>
      </c>
      <c r="D1" s="42"/>
      <c r="E1" s="42"/>
      <c r="F1" s="42"/>
    </row>
    <row r="2" spans="1:8">
      <c r="C2" s="43" t="s">
        <v>1</v>
      </c>
      <c r="D2" s="43"/>
      <c r="E2" s="43"/>
      <c r="F2" s="43"/>
    </row>
    <row r="3" spans="1:8">
      <c r="D3" s="44" t="s">
        <v>127</v>
      </c>
      <c r="E3" s="44"/>
      <c r="F3" s="44"/>
    </row>
    <row r="5" spans="1:8">
      <c r="C5" s="42" t="s">
        <v>0</v>
      </c>
      <c r="D5" s="42"/>
      <c r="E5" s="42"/>
      <c r="F5" s="42"/>
    </row>
    <row r="6" spans="1:8">
      <c r="C6" s="43" t="s">
        <v>1</v>
      </c>
      <c r="D6" s="43"/>
      <c r="E6" s="43"/>
      <c r="F6" s="43"/>
    </row>
    <row r="7" spans="1:8">
      <c r="D7" s="44" t="s">
        <v>2</v>
      </c>
      <c r="E7" s="44"/>
      <c r="F7" s="44"/>
    </row>
    <row r="8" spans="1:8">
      <c r="B8" s="38"/>
      <c r="D8" s="37"/>
      <c r="E8" s="37"/>
      <c r="F8" s="37"/>
    </row>
    <row r="9" spans="1:8" ht="33.75" customHeight="1">
      <c r="A9" s="52" t="s">
        <v>3</v>
      </c>
      <c r="B9" s="53"/>
      <c r="C9" s="53"/>
      <c r="D9" s="53"/>
      <c r="E9" s="53"/>
      <c r="F9" s="53"/>
      <c r="G9" s="53"/>
      <c r="H9" s="53"/>
    </row>
    <row r="10" spans="1:8">
      <c r="A10" s="6"/>
      <c r="B10" s="7"/>
      <c r="C10" s="2"/>
      <c r="D10" s="2"/>
      <c r="E10" s="8"/>
      <c r="F10" s="2"/>
      <c r="G10" s="2"/>
      <c r="H10" s="2"/>
    </row>
    <row r="11" spans="1:8" s="11" customFormat="1">
      <c r="A11" s="9"/>
      <c r="B11" s="10"/>
      <c r="C11" s="10"/>
      <c r="E11" s="12"/>
      <c r="F11" s="13" t="s">
        <v>4</v>
      </c>
    </row>
    <row r="12" spans="1:8" s="14" customFormat="1">
      <c r="A12" s="45" t="s">
        <v>5</v>
      </c>
      <c r="B12" s="47" t="s">
        <v>6</v>
      </c>
      <c r="C12" s="47" t="s">
        <v>7</v>
      </c>
      <c r="D12" s="49" t="s">
        <v>8</v>
      </c>
      <c r="E12" s="50"/>
      <c r="F12" s="51"/>
    </row>
    <row r="13" spans="1:8" s="14" customFormat="1">
      <c r="A13" s="46"/>
      <c r="B13" s="48"/>
      <c r="C13" s="48"/>
      <c r="D13" s="15" t="s">
        <v>9</v>
      </c>
      <c r="E13" s="16" t="s">
        <v>10</v>
      </c>
      <c r="F13" s="17" t="s">
        <v>11</v>
      </c>
    </row>
    <row r="14" spans="1:8" s="11" customFormat="1">
      <c r="A14" s="18"/>
      <c r="B14" s="19" t="s">
        <v>12</v>
      </c>
      <c r="C14" s="19" t="s">
        <v>13</v>
      </c>
      <c r="D14" s="20">
        <v>3</v>
      </c>
      <c r="E14" s="21">
        <v>4</v>
      </c>
      <c r="F14" s="20">
        <v>5</v>
      </c>
    </row>
    <row r="15" spans="1:8" s="26" customFormat="1" ht="82.5">
      <c r="A15" s="22" t="s">
        <v>12</v>
      </c>
      <c r="B15" s="23" t="s">
        <v>14</v>
      </c>
      <c r="C15" s="24" t="s">
        <v>15</v>
      </c>
      <c r="D15" s="25">
        <v>0</v>
      </c>
      <c r="E15" s="25">
        <f>E16-E18</f>
        <v>0</v>
      </c>
      <c r="F15" s="25">
        <f>F16-F18</f>
        <v>0</v>
      </c>
    </row>
    <row r="16" spans="1:8" s="26" customFormat="1" ht="82.5">
      <c r="A16" s="22" t="s">
        <v>13</v>
      </c>
      <c r="B16" s="23" t="s">
        <v>16</v>
      </c>
      <c r="C16" s="24" t="s">
        <v>17</v>
      </c>
      <c r="D16" s="25">
        <f>D17</f>
        <v>0</v>
      </c>
      <c r="E16" s="25">
        <f>E17</f>
        <v>0</v>
      </c>
      <c r="F16" s="25">
        <f>F17</f>
        <v>0</v>
      </c>
    </row>
    <row r="17" spans="1:8" s="26" customFormat="1" ht="82.5">
      <c r="A17" s="22" t="s">
        <v>18</v>
      </c>
      <c r="B17" s="23" t="s">
        <v>19</v>
      </c>
      <c r="C17" s="24" t="s">
        <v>20</v>
      </c>
      <c r="D17" s="25">
        <v>0</v>
      </c>
      <c r="E17" s="25">
        <v>0</v>
      </c>
      <c r="F17" s="25">
        <v>0</v>
      </c>
    </row>
    <row r="18" spans="1:8" s="26" customFormat="1" ht="82.5">
      <c r="A18" s="22" t="s">
        <v>21</v>
      </c>
      <c r="B18" s="23" t="s">
        <v>22</v>
      </c>
      <c r="C18" s="24" t="s">
        <v>23</v>
      </c>
      <c r="D18" s="25">
        <f>D19</f>
        <v>0</v>
      </c>
      <c r="E18" s="25">
        <f>E19</f>
        <v>0</v>
      </c>
      <c r="F18" s="25">
        <f>F19</f>
        <v>0</v>
      </c>
    </row>
    <row r="19" spans="1:8" s="26" customFormat="1" ht="82.5">
      <c r="A19" s="22" t="s">
        <v>24</v>
      </c>
      <c r="B19" s="23" t="s">
        <v>25</v>
      </c>
      <c r="C19" s="24" t="s">
        <v>26</v>
      </c>
      <c r="D19" s="25">
        <v>0</v>
      </c>
      <c r="E19" s="25">
        <v>0</v>
      </c>
      <c r="F19" s="25">
        <v>0</v>
      </c>
    </row>
    <row r="20" spans="1:8" s="26" customFormat="1" ht="49.5">
      <c r="A20" s="22" t="s">
        <v>27</v>
      </c>
      <c r="B20" s="23" t="s">
        <v>28</v>
      </c>
      <c r="C20" s="24" t="s">
        <v>29</v>
      </c>
      <c r="D20" s="25">
        <f>D21</f>
        <v>0</v>
      </c>
      <c r="E20" s="25">
        <f>E21</f>
        <v>-9650</v>
      </c>
      <c r="F20" s="25">
        <f>F21</f>
        <v>0</v>
      </c>
    </row>
    <row r="21" spans="1:8" s="26" customFormat="1" ht="66">
      <c r="A21" s="22" t="s">
        <v>30</v>
      </c>
      <c r="B21" s="23" t="s">
        <v>31</v>
      </c>
      <c r="C21" s="24" t="s">
        <v>32</v>
      </c>
      <c r="D21" s="25">
        <f>D23-D25</f>
        <v>0</v>
      </c>
      <c r="E21" s="25">
        <f>E23-E25</f>
        <v>-9650</v>
      </c>
      <c r="F21" s="25">
        <f>F23-F25</f>
        <v>0</v>
      </c>
    </row>
    <row r="22" spans="1:8" s="26" customFormat="1" ht="66">
      <c r="A22" s="22" t="s">
        <v>33</v>
      </c>
      <c r="B22" s="23" t="s">
        <v>34</v>
      </c>
      <c r="C22" s="24" t="s">
        <v>35</v>
      </c>
      <c r="D22" s="25">
        <f>D23</f>
        <v>9650</v>
      </c>
      <c r="E22" s="25">
        <f>E23</f>
        <v>0</v>
      </c>
      <c r="F22" s="25">
        <f>F23</f>
        <v>0</v>
      </c>
    </row>
    <row r="23" spans="1:8" s="26" customFormat="1" ht="99">
      <c r="A23" s="22" t="s">
        <v>36</v>
      </c>
      <c r="B23" s="23" t="s">
        <v>37</v>
      </c>
      <c r="C23" s="24" t="s">
        <v>38</v>
      </c>
      <c r="D23" s="25">
        <v>9650</v>
      </c>
      <c r="E23" s="25">
        <v>0</v>
      </c>
      <c r="F23" s="25">
        <v>0</v>
      </c>
    </row>
    <row r="24" spans="1:8" s="26" customFormat="1" ht="82.5">
      <c r="A24" s="22" t="s">
        <v>39</v>
      </c>
      <c r="B24" s="23" t="s">
        <v>40</v>
      </c>
      <c r="C24" s="24" t="s">
        <v>41</v>
      </c>
      <c r="D24" s="25">
        <f>D25</f>
        <v>9650</v>
      </c>
      <c r="E24" s="25">
        <f>E25</f>
        <v>9650</v>
      </c>
      <c r="F24" s="25">
        <f>F25</f>
        <v>0</v>
      </c>
    </row>
    <row r="25" spans="1:8" s="26" customFormat="1" ht="99">
      <c r="A25" s="22" t="s">
        <v>42</v>
      </c>
      <c r="B25" s="23" t="s">
        <v>43</v>
      </c>
      <c r="C25" s="24" t="s">
        <v>44</v>
      </c>
      <c r="D25" s="25">
        <v>9650</v>
      </c>
      <c r="E25" s="25">
        <v>9650</v>
      </c>
      <c r="F25" s="25">
        <v>0</v>
      </c>
    </row>
    <row r="26" spans="1:8" s="28" customFormat="1" ht="49.5">
      <c r="A26" s="22" t="s">
        <v>45</v>
      </c>
      <c r="B26" s="23" t="s">
        <v>46</v>
      </c>
      <c r="C26" s="24" t="s">
        <v>47</v>
      </c>
      <c r="D26" s="27">
        <f>D27+D31</f>
        <v>19195.300000000047</v>
      </c>
      <c r="E26" s="27">
        <f>E27+E31</f>
        <v>-356.79999999981374</v>
      </c>
      <c r="F26" s="27">
        <f>F27+F31</f>
        <v>-448.60000000009313</v>
      </c>
      <c r="H26" s="29"/>
    </row>
    <row r="27" spans="1:8" s="28" customFormat="1" ht="33">
      <c r="A27" s="22" t="s">
        <v>48</v>
      </c>
      <c r="B27" s="23" t="s">
        <v>49</v>
      </c>
      <c r="C27" s="24" t="s">
        <v>50</v>
      </c>
      <c r="D27" s="27">
        <f>D28</f>
        <v>-1550139.3</v>
      </c>
      <c r="E27" s="27">
        <f t="shared" ref="D27:F29" si="0">E28</f>
        <v>-1315519.3999999999</v>
      </c>
      <c r="F27" s="27">
        <f t="shared" si="0"/>
        <v>-1322841.8</v>
      </c>
    </row>
    <row r="28" spans="1:8" s="28" customFormat="1" ht="33">
      <c r="A28" s="22" t="s">
        <v>51</v>
      </c>
      <c r="B28" s="23" t="s">
        <v>52</v>
      </c>
      <c r="C28" s="24" t="s">
        <v>53</v>
      </c>
      <c r="D28" s="27">
        <f t="shared" si="0"/>
        <v>-1550139.3</v>
      </c>
      <c r="E28" s="27">
        <f t="shared" si="0"/>
        <v>-1315519.3999999999</v>
      </c>
      <c r="F28" s="27">
        <f t="shared" si="0"/>
        <v>-1322841.8</v>
      </c>
    </row>
    <row r="29" spans="1:8" s="28" customFormat="1" ht="49.5">
      <c r="A29" s="22" t="s">
        <v>54</v>
      </c>
      <c r="B29" s="23" t="s">
        <v>55</v>
      </c>
      <c r="C29" s="24" t="s">
        <v>56</v>
      </c>
      <c r="D29" s="27">
        <f t="shared" si="0"/>
        <v>-1550139.3</v>
      </c>
      <c r="E29" s="27">
        <f t="shared" si="0"/>
        <v>-1315519.3999999999</v>
      </c>
      <c r="F29" s="27">
        <f t="shared" si="0"/>
        <v>-1322841.8</v>
      </c>
    </row>
    <row r="30" spans="1:8" s="28" customFormat="1" ht="66">
      <c r="A30" s="22" t="s">
        <v>57</v>
      </c>
      <c r="B30" s="23" t="s">
        <v>58</v>
      </c>
      <c r="C30" s="24" t="s">
        <v>59</v>
      </c>
      <c r="D30" s="27">
        <v>-1550139.3</v>
      </c>
      <c r="E30" s="27">
        <v>-1315519.3999999999</v>
      </c>
      <c r="F30" s="27">
        <v>-1322841.8</v>
      </c>
    </row>
    <row r="31" spans="1:8" s="28" customFormat="1" ht="33">
      <c r="A31" s="22" t="s">
        <v>60</v>
      </c>
      <c r="B31" s="23" t="s">
        <v>61</v>
      </c>
      <c r="C31" s="24" t="s">
        <v>62</v>
      </c>
      <c r="D31" s="27">
        <f>D32</f>
        <v>1569334.6</v>
      </c>
      <c r="E31" s="27">
        <f t="shared" ref="D31:F33" si="1">E32</f>
        <v>1315162.6000000001</v>
      </c>
      <c r="F31" s="27">
        <f t="shared" si="1"/>
        <v>1322393.2</v>
      </c>
    </row>
    <row r="32" spans="1:8" s="28" customFormat="1" ht="33">
      <c r="A32" s="22" t="s">
        <v>63</v>
      </c>
      <c r="B32" s="23" t="s">
        <v>64</v>
      </c>
      <c r="C32" s="24" t="s">
        <v>65</v>
      </c>
      <c r="D32" s="27">
        <f t="shared" si="1"/>
        <v>1569334.6</v>
      </c>
      <c r="E32" s="27">
        <f t="shared" si="1"/>
        <v>1315162.6000000001</v>
      </c>
      <c r="F32" s="27">
        <f t="shared" si="1"/>
        <v>1322393.2</v>
      </c>
    </row>
    <row r="33" spans="1:6" s="28" customFormat="1" ht="49.5">
      <c r="A33" s="22" t="s">
        <v>66</v>
      </c>
      <c r="B33" s="23" t="s">
        <v>67</v>
      </c>
      <c r="C33" s="24" t="s">
        <v>68</v>
      </c>
      <c r="D33" s="27">
        <f>D34</f>
        <v>1569334.6</v>
      </c>
      <c r="E33" s="27">
        <f t="shared" si="1"/>
        <v>1315162.6000000001</v>
      </c>
      <c r="F33" s="27">
        <f t="shared" si="1"/>
        <v>1322393.2</v>
      </c>
    </row>
    <row r="34" spans="1:6" s="28" customFormat="1" ht="34.5" customHeight="1">
      <c r="A34" s="22" t="s">
        <v>69</v>
      </c>
      <c r="B34" s="23" t="s">
        <v>70</v>
      </c>
      <c r="C34" s="24" t="s">
        <v>71</v>
      </c>
      <c r="D34" s="27">
        <v>1569334.6</v>
      </c>
      <c r="E34" s="27">
        <v>1315162.6000000001</v>
      </c>
      <c r="F34" s="27">
        <v>1322393.2</v>
      </c>
    </row>
    <row r="35" spans="1:6" s="28" customFormat="1" ht="35.25" customHeight="1">
      <c r="A35" s="22" t="s">
        <v>72</v>
      </c>
      <c r="B35" s="23" t="s">
        <v>73</v>
      </c>
      <c r="C35" s="24" t="s">
        <v>74</v>
      </c>
      <c r="D35" s="27">
        <f>D38+D44+D46</f>
        <v>0</v>
      </c>
      <c r="E35" s="27">
        <f>E38+E44+E46</f>
        <v>0</v>
      </c>
      <c r="F35" s="27">
        <f>F38+F44+F46</f>
        <v>0</v>
      </c>
    </row>
    <row r="36" spans="1:6" s="28" customFormat="1" ht="51.75" customHeight="1">
      <c r="A36" s="22" t="s">
        <v>75</v>
      </c>
      <c r="B36" s="23" t="s">
        <v>76</v>
      </c>
      <c r="C36" s="24" t="s">
        <v>77</v>
      </c>
      <c r="D36" s="27">
        <f>D38</f>
        <v>0</v>
      </c>
      <c r="E36" s="27">
        <v>0</v>
      </c>
      <c r="F36" s="27">
        <v>0</v>
      </c>
    </row>
    <row r="37" spans="1:6" s="28" customFormat="1" ht="66">
      <c r="A37" s="22" t="s">
        <v>78</v>
      </c>
      <c r="B37" s="30" t="s">
        <v>79</v>
      </c>
      <c r="C37" s="31" t="s">
        <v>80</v>
      </c>
      <c r="D37" s="27">
        <v>0</v>
      </c>
      <c r="E37" s="27">
        <v>0</v>
      </c>
      <c r="F37" s="27">
        <v>0</v>
      </c>
    </row>
    <row r="38" spans="1:6" s="28" customFormat="1" ht="68.25" customHeight="1">
      <c r="A38" s="22" t="s">
        <v>81</v>
      </c>
      <c r="B38" s="23" t="s">
        <v>82</v>
      </c>
      <c r="C38" s="24" t="s">
        <v>83</v>
      </c>
      <c r="D38" s="27">
        <f>D39</f>
        <v>0</v>
      </c>
      <c r="E38" s="27">
        <v>0</v>
      </c>
      <c r="F38" s="27">
        <v>0</v>
      </c>
    </row>
    <row r="39" spans="1:6" s="28" customFormat="1" ht="66">
      <c r="A39" s="22" t="s">
        <v>84</v>
      </c>
      <c r="B39" s="23" t="s">
        <v>85</v>
      </c>
      <c r="C39" s="24" t="s">
        <v>86</v>
      </c>
      <c r="D39" s="27">
        <v>0</v>
      </c>
      <c r="E39" s="27">
        <v>0</v>
      </c>
      <c r="F39" s="27">
        <v>0</v>
      </c>
    </row>
    <row r="40" spans="1:6" s="28" customFormat="1" ht="19.5" customHeight="1">
      <c r="A40" s="22" t="s">
        <v>87</v>
      </c>
      <c r="B40" s="32" t="s">
        <v>88</v>
      </c>
      <c r="C40" s="24" t="s">
        <v>89</v>
      </c>
      <c r="D40" s="27">
        <v>0</v>
      </c>
      <c r="E40" s="27">
        <v>0</v>
      </c>
      <c r="F40" s="27">
        <v>0</v>
      </c>
    </row>
    <row r="41" spans="1:6" s="28" customFormat="1" ht="35.25" customHeight="1">
      <c r="A41" s="22" t="s">
        <v>90</v>
      </c>
      <c r="B41" s="32" t="s">
        <v>91</v>
      </c>
      <c r="C41" s="24" t="s">
        <v>92</v>
      </c>
      <c r="D41" s="27">
        <v>0</v>
      </c>
      <c r="E41" s="27">
        <v>0</v>
      </c>
      <c r="F41" s="27">
        <v>0</v>
      </c>
    </row>
    <row r="42" spans="1:6" s="28" customFormat="1" ht="33">
      <c r="A42" s="22" t="s">
        <v>93</v>
      </c>
      <c r="B42" s="23" t="s">
        <v>94</v>
      </c>
      <c r="C42" s="24" t="s">
        <v>95</v>
      </c>
      <c r="D42" s="27">
        <f>D43</f>
        <v>0</v>
      </c>
      <c r="E42" s="27">
        <f>E43</f>
        <v>0</v>
      </c>
      <c r="F42" s="27">
        <f>F43</f>
        <v>0</v>
      </c>
    </row>
    <row r="43" spans="1:6" s="28" customFormat="1" ht="59.25" customHeight="1">
      <c r="A43" s="22" t="s">
        <v>96</v>
      </c>
      <c r="B43" s="32" t="s">
        <v>97</v>
      </c>
      <c r="C43" s="24" t="s">
        <v>98</v>
      </c>
      <c r="D43" s="27">
        <f t="shared" ref="D43:F44" si="2">D44</f>
        <v>0</v>
      </c>
      <c r="E43" s="27">
        <f t="shared" si="2"/>
        <v>0</v>
      </c>
      <c r="F43" s="27">
        <f t="shared" si="2"/>
        <v>0</v>
      </c>
    </row>
    <row r="44" spans="1:6" s="28" customFormat="1" ht="186" customHeight="1">
      <c r="A44" s="22" t="s">
        <v>99</v>
      </c>
      <c r="B44" s="23" t="s">
        <v>100</v>
      </c>
      <c r="C44" s="24" t="s">
        <v>101</v>
      </c>
      <c r="D44" s="27">
        <v>0</v>
      </c>
      <c r="E44" s="27">
        <f t="shared" si="2"/>
        <v>0</v>
      </c>
      <c r="F44" s="27">
        <f t="shared" si="2"/>
        <v>0</v>
      </c>
    </row>
    <row r="45" spans="1:6" s="28" customFormat="1" ht="169.5" customHeight="1">
      <c r="A45" s="22" t="s">
        <v>102</v>
      </c>
      <c r="B45" s="23" t="s">
        <v>103</v>
      </c>
      <c r="C45" s="24" t="s">
        <v>104</v>
      </c>
      <c r="D45" s="27">
        <v>0</v>
      </c>
      <c r="E45" s="27">
        <v>0</v>
      </c>
      <c r="F45" s="27">
        <v>0</v>
      </c>
    </row>
    <row r="46" spans="1:6" s="28" customFormat="1" ht="58.5" customHeight="1">
      <c r="A46" s="22" t="s">
        <v>105</v>
      </c>
      <c r="B46" s="23" t="s">
        <v>106</v>
      </c>
      <c r="C46" s="24" t="s">
        <v>107</v>
      </c>
      <c r="D46" s="27">
        <f>D47</f>
        <v>0</v>
      </c>
      <c r="E46" s="27">
        <f t="shared" ref="E46:F48" si="3">E47</f>
        <v>0</v>
      </c>
      <c r="F46" s="27">
        <f t="shared" si="3"/>
        <v>0</v>
      </c>
    </row>
    <row r="47" spans="1:6" s="28" customFormat="1" ht="51.75" customHeight="1">
      <c r="A47" s="22" t="s">
        <v>108</v>
      </c>
      <c r="B47" s="33" t="s">
        <v>109</v>
      </c>
      <c r="C47" s="34" t="s">
        <v>110</v>
      </c>
      <c r="D47" s="27">
        <f>D48</f>
        <v>0</v>
      </c>
      <c r="E47" s="27">
        <f t="shared" si="3"/>
        <v>0</v>
      </c>
      <c r="F47" s="27">
        <f t="shared" si="3"/>
        <v>0</v>
      </c>
    </row>
    <row r="48" spans="1:6" s="28" customFormat="1" ht="77.25" customHeight="1">
      <c r="A48" s="22" t="s">
        <v>111</v>
      </c>
      <c r="B48" s="23" t="s">
        <v>112</v>
      </c>
      <c r="C48" s="24" t="s">
        <v>113</v>
      </c>
      <c r="D48" s="27">
        <f>D49</f>
        <v>0</v>
      </c>
      <c r="E48" s="27">
        <f t="shared" si="3"/>
        <v>0</v>
      </c>
      <c r="F48" s="27">
        <f t="shared" si="3"/>
        <v>0</v>
      </c>
    </row>
    <row r="49" spans="1:10" s="28" customFormat="1" ht="89.25" customHeight="1">
      <c r="A49" s="22" t="s">
        <v>114</v>
      </c>
      <c r="B49" s="23" t="s">
        <v>115</v>
      </c>
      <c r="C49" s="24" t="s">
        <v>116</v>
      </c>
      <c r="D49" s="27">
        <v>0</v>
      </c>
      <c r="E49" s="27">
        <v>0</v>
      </c>
      <c r="F49" s="27">
        <v>0</v>
      </c>
      <c r="J49" s="35"/>
    </row>
    <row r="50" spans="1:10" s="28" customFormat="1" ht="66">
      <c r="A50" s="22" t="s">
        <v>117</v>
      </c>
      <c r="B50" s="32" t="s">
        <v>118</v>
      </c>
      <c r="C50" s="24" t="s">
        <v>119</v>
      </c>
      <c r="D50" s="27">
        <f t="shared" ref="D50:F51" si="4">D51</f>
        <v>0</v>
      </c>
      <c r="E50" s="27">
        <f t="shared" si="4"/>
        <v>0</v>
      </c>
      <c r="F50" s="27">
        <f t="shared" si="4"/>
        <v>0</v>
      </c>
    </row>
    <row r="51" spans="1:10" s="28" customFormat="1" ht="66">
      <c r="A51" s="22" t="s">
        <v>120</v>
      </c>
      <c r="B51" s="32" t="s">
        <v>121</v>
      </c>
      <c r="C51" s="24" t="s">
        <v>122</v>
      </c>
      <c r="D51" s="27">
        <f t="shared" si="4"/>
        <v>0</v>
      </c>
      <c r="E51" s="27">
        <f t="shared" si="4"/>
        <v>0</v>
      </c>
      <c r="F51" s="27">
        <f t="shared" si="4"/>
        <v>0</v>
      </c>
    </row>
    <row r="52" spans="1:10" s="28" customFormat="1" ht="82.5">
      <c r="A52" s="22" t="s">
        <v>123</v>
      </c>
      <c r="B52" s="32" t="s">
        <v>124</v>
      </c>
      <c r="C52" s="24" t="s">
        <v>125</v>
      </c>
      <c r="D52" s="27">
        <v>0</v>
      </c>
      <c r="E52" s="27">
        <v>0</v>
      </c>
      <c r="F52" s="27">
        <v>0</v>
      </c>
    </row>
    <row r="53" spans="1:10" s="28" customFormat="1">
      <c r="A53" s="39" t="s">
        <v>126</v>
      </c>
      <c r="B53" s="40"/>
      <c r="C53" s="41"/>
      <c r="D53" s="36">
        <f>D26+D35+D20+D15</f>
        <v>19195.300000000047</v>
      </c>
      <c r="E53" s="27">
        <f>E26+E35+E20+E15</f>
        <v>-10006.799999999814</v>
      </c>
      <c r="F53" s="36">
        <f>F26+F35+F20+F15</f>
        <v>-448.60000000009313</v>
      </c>
    </row>
  </sheetData>
  <mergeCells count="12">
    <mergeCell ref="A53:C53"/>
    <mergeCell ref="C1:F1"/>
    <mergeCell ref="C2:F2"/>
    <mergeCell ref="D3:F3"/>
    <mergeCell ref="C5:F5"/>
    <mergeCell ref="C6:F6"/>
    <mergeCell ref="D7:F7"/>
    <mergeCell ref="A12:A13"/>
    <mergeCell ref="B12:B13"/>
    <mergeCell ref="C12:C13"/>
    <mergeCell ref="D12:F12"/>
    <mergeCell ref="A9:H9"/>
  </mergeCells>
  <pageMargins left="0.98425196850393704" right="0.70866141732283472" top="0.74803149606299213" bottom="0.7480314960629921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Марина Владимировна</cp:lastModifiedBy>
  <cp:lastPrinted>2025-02-25T06:46:19Z</cp:lastPrinted>
  <dcterms:created xsi:type="dcterms:W3CDTF">2025-02-09T07:08:08Z</dcterms:created>
  <dcterms:modified xsi:type="dcterms:W3CDTF">2025-02-25T06:47:53Z</dcterms:modified>
</cp:coreProperties>
</file>